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I:\SG6714\Metropole Ruhr\BESBE260701 Bäder in Essen-Chlorelektrolyseanlagen für Schwimmbäder\"/>
    </mc:Choice>
  </mc:AlternateContent>
  <xr:revisionPtr revIDLastSave="0" documentId="8_{CD190C9F-19D0-4251-91C6-92167D661BA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ieter" sheetId="23" r:id="rId1"/>
  </sheets>
  <definedNames>
    <definedName name="_xlnm.Print_Area" localSheetId="0">Bieter!$A$1:$Q$36</definedName>
    <definedName name="_xlnm.Print_Titles" localSheetId="0">Bieter!$1:$6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2" i="23" l="1"/>
  <c r="D35" i="23" l="1"/>
  <c r="N31" i="23"/>
  <c r="N28" i="23"/>
  <c r="N25" i="23"/>
  <c r="P25" i="23" s="1"/>
  <c r="P18" i="23"/>
  <c r="N12" i="23"/>
  <c r="P31" i="23" l="1"/>
  <c r="P28" i="23"/>
  <c r="N22" i="23"/>
  <c r="P19" i="23"/>
  <c r="P17" i="23" l="1"/>
  <c r="N35" i="23"/>
  <c r="P22" i="23"/>
  <c r="P34" i="23"/>
  <c r="P35" i="23" l="1"/>
</calcChain>
</file>

<file path=xl/sharedStrings.xml><?xml version="1.0" encoding="utf-8"?>
<sst xmlns="http://schemas.openxmlformats.org/spreadsheetml/2006/main" count="74" uniqueCount="71">
  <si>
    <r>
      <rPr>
        <sz val="12"/>
        <rFont val="Segoe UI"/>
        <family val="2"/>
      </rPr>
      <t>Name des Unternehmens:</t>
    </r>
  </si>
  <si>
    <r>
      <rPr>
        <b/>
        <sz val="7"/>
        <rFont val="Segoe UI"/>
        <family val="2"/>
      </rPr>
      <t>Oberkriterium</t>
    </r>
  </si>
  <si>
    <r>
      <rPr>
        <b/>
        <sz val="7"/>
        <rFont val="Segoe UI"/>
        <family val="2"/>
      </rPr>
      <t>Unterkriterium</t>
    </r>
  </si>
  <si>
    <r>
      <rPr>
        <b/>
        <sz val="7"/>
        <rFont val="Segoe UI"/>
        <family val="2"/>
      </rPr>
      <t>Mögliche Punktzahl</t>
    </r>
  </si>
  <si>
    <r>
      <rPr>
        <b/>
        <sz val="7"/>
        <rFont val="Segoe UI"/>
        <family val="2"/>
      </rPr>
      <t>Erreichte</t>
    </r>
    <r>
      <rPr>
        <b/>
        <sz val="7"/>
        <rFont val="Times New Roman"/>
        <family val="1"/>
      </rPr>
      <t xml:space="preserve"> </t>
    </r>
    <r>
      <rPr>
        <b/>
        <sz val="7"/>
        <rFont val="Segoe UI"/>
        <family val="2"/>
      </rPr>
      <t>Punktzahl</t>
    </r>
  </si>
  <si>
    <r>
      <rPr>
        <b/>
        <sz val="7"/>
        <rFont val="Segoe UI"/>
        <family val="2"/>
      </rPr>
      <t>Gesamtgewichtung</t>
    </r>
    <r>
      <rPr>
        <b/>
        <sz val="7"/>
        <rFont val="Times New Roman"/>
        <family val="1"/>
      </rPr>
      <t xml:space="preserve"> </t>
    </r>
    <r>
      <rPr>
        <b/>
        <sz val="7"/>
        <rFont val="Segoe UI"/>
        <family val="2"/>
      </rPr>
      <t>(Anteil an der</t>
    </r>
    <r>
      <rPr>
        <b/>
        <sz val="7"/>
        <rFont val="Times New Roman"/>
        <family val="1"/>
      </rPr>
      <t xml:space="preserve"> </t>
    </r>
    <r>
      <rPr>
        <b/>
        <sz val="7"/>
        <rFont val="Segoe UI"/>
        <family val="2"/>
      </rPr>
      <t>Gesamtwertung)</t>
    </r>
  </si>
  <si>
    <r>
      <rPr>
        <b/>
        <sz val="7"/>
        <rFont val="Segoe UI"/>
        <family val="2"/>
      </rPr>
      <t>Nr.</t>
    </r>
  </si>
  <si>
    <r>
      <rPr>
        <b/>
        <sz val="7"/>
        <rFont val="Segoe UI"/>
        <family val="2"/>
      </rPr>
      <t>Beschreibung</t>
    </r>
  </si>
  <si>
    <r>
      <rPr>
        <b/>
        <sz val="7"/>
        <rFont val="Segoe UI"/>
        <family val="2"/>
      </rPr>
      <t xml:space="preserve">%-tuale
</t>
    </r>
    <r>
      <rPr>
        <b/>
        <sz val="7"/>
        <rFont val="Segoe UI"/>
        <family val="2"/>
      </rPr>
      <t>Gewichtung</t>
    </r>
  </si>
  <si>
    <r>
      <rPr>
        <sz val="7"/>
        <rFont val="Segoe UI"/>
        <family val="2"/>
      </rPr>
      <t>*</t>
    </r>
  </si>
  <si>
    <t>Erreichte 
Punkte 
gewichtet</t>
  </si>
  <si>
    <t>a</t>
  </si>
  <si>
    <t>c</t>
  </si>
  <si>
    <t>d</t>
  </si>
  <si>
    <t xml:space="preserve">e </t>
  </si>
  <si>
    <t>f</t>
  </si>
  <si>
    <t>g</t>
  </si>
  <si>
    <t>h</t>
  </si>
  <si>
    <t xml:space="preserve">b </t>
  </si>
  <si>
    <t>i=c*f</t>
  </si>
  <si>
    <t>g=h*i*100</t>
  </si>
  <si>
    <t>Referenz 1</t>
  </si>
  <si>
    <t>Referenz 2</t>
  </si>
  <si>
    <t>1.</t>
  </si>
  <si>
    <t>2.</t>
  </si>
  <si>
    <t>3.</t>
  </si>
  <si>
    <t>Bewertungsmatrix zur Ausschreibung</t>
  </si>
  <si>
    <t>2.1</t>
  </si>
  <si>
    <t>2.2</t>
  </si>
  <si>
    <t>3.1</t>
  </si>
  <si>
    <t>1.1</t>
  </si>
  <si>
    <t>Chlorelektrolyse</t>
  </si>
  <si>
    <t>Angebotsprüfung Auftragnehmer</t>
  </si>
  <si>
    <t>B.    Technische Spezifikation</t>
  </si>
  <si>
    <t>I. Referenzen</t>
  </si>
  <si>
    <t>Benennung von drei Referenzen vergleichbarer Leistung mit mindesten 3 Betriebsjahren</t>
  </si>
  <si>
    <t>2.3</t>
  </si>
  <si>
    <t>Referenz 3</t>
  </si>
  <si>
    <t>Benennung der Referenzen mit Angaben zu Baujahr, Investsumme, Zufriedenheit des Auftraggebers</t>
  </si>
  <si>
    <t>ohne Rückfluss in Salzlösebehälter</t>
  </si>
  <si>
    <r>
      <rPr>
        <b/>
        <i/>
        <u/>
        <sz val="8"/>
        <rFont val="Segoe UI"/>
        <family val="2"/>
      </rPr>
      <t xml:space="preserve">Max. 5 Punkte </t>
    </r>
    <r>
      <rPr>
        <u/>
        <sz val="7"/>
        <rFont val="Segoe UI"/>
        <family val="2"/>
      </rPr>
      <t xml:space="preserve">
Abzug von 5 Punkten bei Rückfluss von Flüssigkeiten in den Salzlösebehälter
</t>
    </r>
  </si>
  <si>
    <t>Gewährleistung der Arbeitssicherheit der Betreiber, es soll keine ungewollte Reaktion im Salzlösebehälter stattfinden, die Auswirkungen für den Betrieber mit sich bringen können.</t>
  </si>
  <si>
    <t>III. fachgerechte Entsorgung von Abfallprodukten</t>
  </si>
  <si>
    <t>kein Verwerfen von Natronlauge durch beimischen in Abwässer</t>
  </si>
  <si>
    <t>4.</t>
  </si>
  <si>
    <t>4.1</t>
  </si>
  <si>
    <t>keine Verwerfen von Natronlauge</t>
  </si>
  <si>
    <r>
      <rPr>
        <b/>
        <i/>
        <u/>
        <sz val="8"/>
        <rFont val="Segoe UI"/>
        <family val="2"/>
      </rPr>
      <t xml:space="preserve">Max. 5 Punkte </t>
    </r>
    <r>
      <rPr>
        <u/>
        <sz val="7"/>
        <rFont val="Segoe UI"/>
        <family val="2"/>
      </rPr>
      <t xml:space="preserve">
Abzug von 5 Punkten beim Verwerfen/ unsachgemäßer Entsorgung von Natronlauge</t>
    </r>
  </si>
  <si>
    <t>IV. Chlorgehalt in Natriumhypochlorid</t>
  </si>
  <si>
    <t>5.</t>
  </si>
  <si>
    <t>Wertigkeit der Natiumhypochloridlösung</t>
  </si>
  <si>
    <t>5.1</t>
  </si>
  <si>
    <t>Abweichung von der Vorgabe 25g/l Chlor</t>
  </si>
  <si>
    <t>6.1</t>
  </si>
  <si>
    <t>7.1</t>
  </si>
  <si>
    <t>6.</t>
  </si>
  <si>
    <t>7.</t>
  </si>
  <si>
    <t>Verwertungsgrad/ Umsetzung Salz in Chlor</t>
  </si>
  <si>
    <t>Abweichung vom Maximin 1,7 kg NaCl pro kg Chlor</t>
  </si>
  <si>
    <t>Reaktionszeit nach Störmeldung durch den Betreiber bis Eintreffen vor Ort und Beginn der Störungsbeseitigung</t>
  </si>
  <si>
    <t>V. Umsetzung Kochsalz (NaCl) in Chlor zur Desinfektion</t>
  </si>
  <si>
    <t>VI. Reaktionszeit zur Störungsbeseitigung</t>
  </si>
  <si>
    <t>Zur Aufrechterhaltung vom Badebetrieb ist eine schnelle Reaktion bei Störungen wichtig</t>
  </si>
  <si>
    <t>Vorgabe &lt; 120min                                                                  Der Auftragnehmer verfügt über ausreichend Servicepersonal zur kurzfristigen Störungsbeseitigung, den Nachweis hat der Auftragnehmer zu erbringen: Servicestandorte bis Stadt Essen mit Angaben zur Personalstärke</t>
  </si>
  <si>
    <t>Wirtschaftslichtes Angebot = höchste Punktzahl = 5 Punkte, 2-fach wirtschaftlichstes Angebot = 0 Punkte, dazwischen interpolieren</t>
  </si>
  <si>
    <r>
      <rPr>
        <b/>
        <u/>
        <sz val="7"/>
        <rFont val="Segoe UI"/>
        <family val="2"/>
      </rPr>
      <t>Max. 5 Punkte</t>
    </r>
    <r>
      <rPr>
        <u/>
        <sz val="7"/>
        <rFont val="Segoe UI"/>
        <family val="2"/>
      </rPr>
      <t xml:space="preserve"> bei Abweichung &lt;10%, 4 Punkte bei Abweichung 11-15%, 3 Punkte bei Abweichung  16-20%, 2 Punkte bei Abweichung 21-25%, 1 Punkte bei Abweichung  26-29%, 0 Punkte bei Abweichung ab 30%</t>
    </r>
  </si>
  <si>
    <r>
      <rPr>
        <b/>
        <u/>
        <sz val="7"/>
        <rFont val="Segoe UI"/>
        <family val="2"/>
      </rPr>
      <t>Max. 5 Punkte</t>
    </r>
    <r>
      <rPr>
        <u/>
        <sz val="7"/>
        <rFont val="Segoe UI"/>
        <family val="2"/>
      </rPr>
      <t xml:space="preserve"> bei Abweichung &lt;5%, 4 Punkte bei Abweichung 5-9%, 3 Punkte bei Abweichung 10-14%, 2 Punkte bei Abweichung 15-19%, 1 Punkt bei Abweichung 20-24%, 0 Punkte ab 25% Abweichung</t>
    </r>
  </si>
  <si>
    <r>
      <t xml:space="preserve"> &lt; 120 min entspricht</t>
    </r>
    <r>
      <rPr>
        <b/>
        <u/>
        <sz val="7"/>
        <rFont val="Segoe UI"/>
        <family val="2"/>
      </rPr>
      <t xml:space="preserve"> Maximum 5 Punkte</t>
    </r>
    <r>
      <rPr>
        <u/>
        <sz val="7"/>
        <rFont val="Segoe UI"/>
        <family val="2"/>
      </rPr>
      <t>,         &lt; 150 min ergibt 4 Punkte,                                &lt; 180 min ergibt 3 Punkte,                                    &lt; 210 min ergibt 2 Punkte,                                     &lt; 240 min ergibt 1 Punkt                                  &lt;270 min ergibt 0 Punkte</t>
    </r>
  </si>
  <si>
    <t xml:space="preserve">Folgende Punktabzüge von der maximal erreichbaren Punktzahl von 5 werden bei den Referenzangaben vorgenommen, wenn die folgenden Nachweise nicht erfüllt werden:
3 Punkte: Alter der Anlage &lt; drei Jahre
5 Punkte : weniger als drei Referenzen (gilt für jede fehlende Referenz)
1 Punkt: positive Bewertung vom Betrieber liegt nicht vor (Nachwaeis wie bei Präqualifikation)                                         </t>
  </si>
  <si>
    <t>A.  Angebot Bieter</t>
  </si>
  <si>
    <t xml:space="preserve"> Angebot / Bewertungspreis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</si>
</sst>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;#,##0"/>
    <numFmt numFmtId="165" formatCode="###0.00;###0.00"/>
  </numFmts>
  <fonts count="30" x14ac:knownFonts="1">
    <font>
      <sz val="10"/>
      <color rgb="FF000000"/>
      <name val="Times New Roman"/>
      <charset val="204"/>
    </font>
    <font>
      <sz val="12"/>
      <name val="Segoe UI"/>
    </font>
    <font>
      <b/>
      <sz val="7"/>
      <name val="Segoe UI"/>
    </font>
    <font>
      <b/>
      <sz val="7"/>
      <color rgb="FF000000"/>
      <name val="Segoe UI"/>
      <family val="2"/>
    </font>
    <font>
      <b/>
      <sz val="7"/>
      <name val="Segoe UI"/>
      <family val="2"/>
    </font>
    <font>
      <sz val="7"/>
      <name val="Segoe UI"/>
    </font>
    <font>
      <b/>
      <sz val="12"/>
      <name val="Segoe UI"/>
    </font>
    <font>
      <b/>
      <sz val="10"/>
      <name val="Segoe UI"/>
      <family val="2"/>
    </font>
    <font>
      <b/>
      <sz val="9"/>
      <color rgb="FFBF0000"/>
      <name val="Segoe UI"/>
      <family val="2"/>
    </font>
    <font>
      <sz val="12"/>
      <color rgb="FF959595"/>
      <name val="Segoe UI"/>
      <family val="2"/>
    </font>
    <font>
      <sz val="12"/>
      <name val="Segoe UI"/>
      <family val="2"/>
    </font>
    <font>
      <b/>
      <sz val="7"/>
      <name val="Times New Roman"/>
      <family val="1"/>
    </font>
    <font>
      <sz val="7"/>
      <name val="Segoe UI"/>
      <family val="2"/>
    </font>
    <font>
      <sz val="7"/>
      <color rgb="FFFF0000"/>
      <name val="Segoe UI"/>
      <family val="2"/>
    </font>
    <font>
      <u/>
      <sz val="7"/>
      <name val="Segoe UI"/>
      <family val="2"/>
    </font>
    <font>
      <sz val="7"/>
      <name val="Times New Roman"/>
      <family val="1"/>
    </font>
    <font>
      <b/>
      <sz val="11"/>
      <color theme="1"/>
      <name val="Segoe UI"/>
      <family val="2"/>
    </font>
    <font>
      <b/>
      <i/>
      <u/>
      <sz val="8"/>
      <name val="Segoe UI"/>
      <family val="2"/>
    </font>
    <font>
      <b/>
      <sz val="14"/>
      <name val="Segoe UI"/>
      <family val="2"/>
    </font>
    <font>
      <sz val="10"/>
      <name val="Arial"/>
      <family val="2"/>
    </font>
    <font>
      <sz val="10"/>
      <name val="Arial"/>
    </font>
    <font>
      <b/>
      <sz val="12"/>
      <name val="Segoe U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Times New Roman"/>
      <family val="2"/>
    </font>
    <font>
      <b/>
      <sz val="11"/>
      <name val="Cambria"/>
      <family val="1"/>
    </font>
    <font>
      <sz val="10"/>
      <color rgb="FF000000"/>
      <name val="Times New Roman"/>
      <family val="1"/>
    </font>
    <font>
      <b/>
      <sz val="7"/>
      <color theme="1"/>
      <name val="Segoe UI"/>
      <family val="2"/>
    </font>
    <font>
      <sz val="7"/>
      <color theme="1"/>
      <name val="Segoe UI"/>
      <family val="2"/>
    </font>
    <font>
      <b/>
      <u/>
      <sz val="7"/>
      <name val="Segoe UI"/>
      <family val="2"/>
    </font>
  </fonts>
  <fills count="22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rgb="FFD8D8D8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7">
    <xf numFmtId="0" fontId="0" fillId="0" borderId="0"/>
    <xf numFmtId="0" fontId="19" fillId="0" borderId="0"/>
    <xf numFmtId="0" fontId="20" fillId="0" borderId="0"/>
    <xf numFmtId="9" fontId="19" fillId="0" borderId="0" applyFont="0" applyFill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44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19" borderId="23" applyNumberFormat="0" applyFont="0" applyAlignment="0" applyProtection="0"/>
    <xf numFmtId="0" fontId="19" fillId="19" borderId="23" applyNumberFormat="0" applyFont="0" applyAlignment="0" applyProtection="0"/>
  </cellStyleXfs>
  <cellXfs count="11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1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left" vertical="top" wrapText="1"/>
    </xf>
    <xf numFmtId="0" fontId="0" fillId="2" borderId="10" xfId="0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10" fontId="5" fillId="0" borderId="13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/>
    </xf>
    <xf numFmtId="0" fontId="12" fillId="0" borderId="13" xfId="0" applyFont="1" applyFill="1" applyBorder="1" applyAlignment="1">
      <alignment horizontal="left" vertical="center" wrapText="1"/>
    </xf>
    <xf numFmtId="0" fontId="27" fillId="0" borderId="13" xfId="0" applyFont="1" applyFill="1" applyBorder="1" applyAlignment="1">
      <alignment vertical="center" wrapText="1"/>
    </xf>
    <xf numFmtId="9" fontId="28" fillId="0" borderId="13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left" vertical="top"/>
    </xf>
    <xf numFmtId="10" fontId="21" fillId="4" borderId="25" xfId="0" applyNumberFormat="1" applyFont="1" applyFill="1" applyBorder="1" applyAlignment="1">
      <alignment horizontal="center" vertical="center" wrapText="1"/>
    </xf>
    <xf numFmtId="0" fontId="0" fillId="4" borderId="25" xfId="0" applyFill="1" applyBorder="1" applyAlignment="1">
      <alignment horizontal="left" vertical="top" wrapText="1"/>
    </xf>
    <xf numFmtId="9" fontId="27" fillId="21" borderId="13" xfId="0" applyNumberFormat="1" applyFont="1" applyFill="1" applyBorder="1" applyAlignment="1">
      <alignment horizontal="center" vertical="center" wrapText="1"/>
    </xf>
    <xf numFmtId="9" fontId="2" fillId="21" borderId="26" xfId="0" applyNumberFormat="1" applyFont="1" applyFill="1" applyBorder="1" applyAlignment="1">
      <alignment horizontal="center" vertical="center" wrapText="1"/>
    </xf>
    <xf numFmtId="9" fontId="2" fillId="21" borderId="29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left" vertical="center" wrapText="1"/>
    </xf>
    <xf numFmtId="2" fontId="0" fillId="0" borderId="0" xfId="0" applyNumberFormat="1" applyFill="1" applyBorder="1" applyAlignment="1">
      <alignment horizontal="left" vertical="top"/>
    </xf>
    <xf numFmtId="10" fontId="12" fillId="0" borderId="13" xfId="0" applyNumberFormat="1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6" fillId="20" borderId="14" xfId="0" applyFont="1" applyFill="1" applyBorder="1" applyAlignment="1">
      <alignment horizontal="left" vertical="center" wrapText="1"/>
    </xf>
    <xf numFmtId="0" fontId="16" fillId="20" borderId="15" xfId="0" applyFont="1" applyFill="1" applyBorder="1" applyAlignment="1">
      <alignment horizontal="left" vertical="center" wrapText="1"/>
    </xf>
    <xf numFmtId="0" fontId="16" fillId="20" borderId="16" xfId="0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25" fillId="0" borderId="14" xfId="0" applyFont="1" applyFill="1" applyBorder="1" applyAlignment="1">
      <alignment horizontal="left" vertical="center" wrapText="1"/>
    </xf>
    <xf numFmtId="0" fontId="25" fillId="0" borderId="15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9" fontId="2" fillId="21" borderId="13" xfId="0" applyNumberFormat="1" applyFont="1" applyFill="1" applyBorder="1" applyAlignment="1">
      <alignment horizontal="center" vertical="center" wrapText="1"/>
    </xf>
    <xf numFmtId="0" fontId="2" fillId="21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0" fontId="2" fillId="0" borderId="1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24" fillId="20" borderId="14" xfId="0" applyFont="1" applyFill="1" applyBorder="1" applyAlignment="1">
      <alignment horizontal="left" vertical="center" wrapText="1"/>
    </xf>
    <xf numFmtId="0" fontId="15" fillId="20" borderId="15" xfId="0" applyFont="1" applyFill="1" applyBorder="1" applyAlignment="1">
      <alignment horizontal="left" vertical="center" wrapText="1"/>
    </xf>
    <xf numFmtId="0" fontId="0" fillId="20" borderId="15" xfId="0" applyFill="1" applyBorder="1" applyAlignment="1">
      <alignment horizontal="left" vertical="center" wrapText="1"/>
    </xf>
    <xf numFmtId="0" fontId="0" fillId="20" borderId="16" xfId="0" applyFill="1" applyBorder="1" applyAlignment="1">
      <alignment horizontal="left" vertical="center" wrapText="1"/>
    </xf>
    <xf numFmtId="0" fontId="28" fillId="0" borderId="13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9" fontId="27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top"/>
    </xf>
    <xf numFmtId="0" fontId="0" fillId="0" borderId="21" xfId="0" applyFill="1" applyBorder="1" applyAlignment="1">
      <alignment horizontal="center" vertical="top"/>
    </xf>
    <xf numFmtId="0" fontId="0" fillId="0" borderId="22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top" wrapText="1"/>
    </xf>
    <xf numFmtId="0" fontId="0" fillId="2" borderId="19" xfId="0" applyFill="1" applyBorder="1" applyAlignment="1">
      <alignment horizontal="center" vertical="top" wrapText="1"/>
    </xf>
    <xf numFmtId="2" fontId="2" fillId="0" borderId="13" xfId="0" applyNumberFormat="1" applyFont="1" applyFill="1" applyBorder="1" applyAlignment="1">
      <alignment horizontal="center" vertical="center" wrapText="1"/>
    </xf>
    <xf numFmtId="10" fontId="2" fillId="0" borderId="14" xfId="0" applyNumberFormat="1" applyFont="1" applyFill="1" applyBorder="1" applyAlignment="1">
      <alignment horizontal="center" vertical="center" wrapText="1"/>
    </xf>
    <xf numFmtId="10" fontId="2" fillId="0" borderId="16" xfId="0" applyNumberFormat="1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top" wrapText="1"/>
    </xf>
    <xf numFmtId="2" fontId="6" fillId="4" borderId="2" xfId="0" applyNumberFormat="1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26" fillId="4" borderId="1" xfId="0" applyFont="1" applyFill="1" applyBorder="1" applyAlignment="1">
      <alignment horizontal="left" vertical="top" wrapText="1"/>
    </xf>
    <xf numFmtId="10" fontId="6" fillId="4" borderId="1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left" vertical="center" wrapText="1"/>
    </xf>
  </cellXfs>
  <cellStyles count="27">
    <cellStyle name="20% - Akzent1" xfId="4" xr:uid="{00000000-0005-0000-0000-000000000000}"/>
    <cellStyle name="20% - Akzent2" xfId="5" xr:uid="{00000000-0005-0000-0000-000001000000}"/>
    <cellStyle name="20% - Akzent3" xfId="6" xr:uid="{00000000-0005-0000-0000-000002000000}"/>
    <cellStyle name="20% - Akzent4" xfId="7" xr:uid="{00000000-0005-0000-0000-000003000000}"/>
    <cellStyle name="20% - Akzent5" xfId="8" xr:uid="{00000000-0005-0000-0000-000004000000}"/>
    <cellStyle name="20% - Akzent6" xfId="9" xr:uid="{00000000-0005-0000-0000-000005000000}"/>
    <cellStyle name="40% - Akzent1" xfId="10" xr:uid="{00000000-0005-0000-0000-000006000000}"/>
    <cellStyle name="40% - Akzent2" xfId="11" xr:uid="{00000000-0005-0000-0000-000007000000}"/>
    <cellStyle name="40% - Akzent3" xfId="12" xr:uid="{00000000-0005-0000-0000-000008000000}"/>
    <cellStyle name="40% - Akzent4" xfId="13" xr:uid="{00000000-0005-0000-0000-000009000000}"/>
    <cellStyle name="40% - Akzent5" xfId="14" xr:uid="{00000000-0005-0000-0000-00000A000000}"/>
    <cellStyle name="40% - Akzent6" xfId="15" xr:uid="{00000000-0005-0000-0000-00000B000000}"/>
    <cellStyle name="60% - Akzent1" xfId="16" xr:uid="{00000000-0005-0000-0000-00000C000000}"/>
    <cellStyle name="60% - Akzent2" xfId="17" xr:uid="{00000000-0005-0000-0000-00000D000000}"/>
    <cellStyle name="60% - Akzent3" xfId="18" xr:uid="{00000000-0005-0000-0000-00000E000000}"/>
    <cellStyle name="60% - Akzent4" xfId="19" xr:uid="{00000000-0005-0000-0000-00000F000000}"/>
    <cellStyle name="60% - Akzent5" xfId="20" xr:uid="{00000000-0005-0000-0000-000010000000}"/>
    <cellStyle name="60% - Akzent6" xfId="21" xr:uid="{00000000-0005-0000-0000-000011000000}"/>
    <cellStyle name="Euro" xfId="22" xr:uid="{00000000-0005-0000-0000-000012000000}"/>
    <cellStyle name="Euro 2" xfId="23" xr:uid="{00000000-0005-0000-0000-000013000000}"/>
    <cellStyle name="Euro 3" xfId="24" xr:uid="{00000000-0005-0000-0000-000014000000}"/>
    <cellStyle name="Notiz 2" xfId="25" xr:uid="{00000000-0005-0000-0000-000016000000}"/>
    <cellStyle name="Notiz 3" xfId="26" xr:uid="{00000000-0005-0000-0000-000017000000}"/>
    <cellStyle name="Prozent 2" xfId="3" xr:uid="{00000000-0005-0000-0000-000019000000}"/>
    <cellStyle name="Standard" xfId="0" builtinId="0"/>
    <cellStyle name="Standard 2" xfId="1" xr:uid="{00000000-0005-0000-0000-00001B000000}"/>
    <cellStyle name="Standard 3" xfId="2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0A0B7-1969-462F-A003-29BC33EE4ED3}">
  <sheetPr>
    <pageSetUpPr fitToPage="1"/>
  </sheetPr>
  <dimension ref="A1:Q58"/>
  <sheetViews>
    <sheetView tabSelected="1" zoomScale="130" zoomScaleNormal="130" zoomScaleSheetLayoutView="90" workbookViewId="0">
      <selection activeCell="D2" sqref="D2"/>
    </sheetView>
  </sheetViews>
  <sheetFormatPr baseColWidth="10" defaultColWidth="9.33203125" defaultRowHeight="12.75" x14ac:dyDescent="0.2"/>
  <cols>
    <col min="1" max="1" width="8.1640625" customWidth="1"/>
    <col min="2" max="2" width="3.33203125" customWidth="1"/>
    <col min="3" max="3" width="26.6640625" customWidth="1"/>
    <col min="4" max="4" width="12" bestFit="1" customWidth="1"/>
    <col min="5" max="5" width="6.83203125" style="5" customWidth="1"/>
    <col min="6" max="6" width="38.5" customWidth="1"/>
    <col min="7" max="7" width="11.5" customWidth="1"/>
    <col min="8" max="8" width="10.5" customWidth="1"/>
    <col min="9" max="9" width="1.1640625" customWidth="1"/>
    <col min="10" max="10" width="11.5" customWidth="1"/>
    <col min="11" max="11" width="8" customWidth="1"/>
    <col min="12" max="12" width="4.6640625" customWidth="1"/>
    <col min="13" max="13" width="9.33203125" customWidth="1"/>
    <col min="14" max="14" width="16.1640625" customWidth="1"/>
    <col min="15" max="15" width="4.6640625" customWidth="1"/>
    <col min="16" max="16" width="12.83203125" style="32" customWidth="1"/>
    <col min="17" max="17" width="3" customWidth="1"/>
    <col min="18" max="19" width="1.1640625" customWidth="1"/>
  </cols>
  <sheetData>
    <row r="1" spans="1:17" ht="15" customHeight="1" x14ac:dyDescent="0.2">
      <c r="A1" s="3" t="s">
        <v>31</v>
      </c>
    </row>
    <row r="2" spans="1:17" ht="15" customHeight="1" x14ac:dyDescent="0.2">
      <c r="A2" s="4" t="s">
        <v>32</v>
      </c>
    </row>
    <row r="3" spans="1:17" ht="18.95" customHeight="1" thickBot="1" x14ac:dyDescent="0.25">
      <c r="A3" s="20" t="s">
        <v>26</v>
      </c>
    </row>
    <row r="4" spans="1:17" ht="18.95" customHeight="1" thickBot="1" x14ac:dyDescent="0.25">
      <c r="A4" s="1" t="s">
        <v>0</v>
      </c>
      <c r="D4" s="77"/>
      <c r="E4" s="78"/>
      <c r="F4" s="79"/>
    </row>
    <row r="5" spans="1:17" ht="15" customHeight="1" x14ac:dyDescent="0.2">
      <c r="A5" s="80" t="s">
        <v>1</v>
      </c>
      <c r="B5" s="81"/>
      <c r="C5" s="81"/>
      <c r="D5" s="82"/>
      <c r="E5" s="83" t="s">
        <v>2</v>
      </c>
      <c r="F5" s="84"/>
      <c r="G5" s="85"/>
      <c r="H5" s="86" t="s">
        <v>3</v>
      </c>
      <c r="I5" s="87"/>
      <c r="J5" s="87"/>
      <c r="K5" s="88"/>
      <c r="L5" s="67" t="s">
        <v>4</v>
      </c>
      <c r="M5" s="59"/>
      <c r="N5" s="67" t="s">
        <v>5</v>
      </c>
      <c r="O5" s="59"/>
      <c r="P5" s="58" t="s">
        <v>10</v>
      </c>
      <c r="Q5" s="59"/>
    </row>
    <row r="6" spans="1:17" ht="23.25" customHeight="1" x14ac:dyDescent="0.2">
      <c r="A6" s="10" t="s">
        <v>6</v>
      </c>
      <c r="B6" s="62" t="s">
        <v>7</v>
      </c>
      <c r="C6" s="63"/>
      <c r="D6" s="11" t="s">
        <v>8</v>
      </c>
      <c r="E6" s="12" t="s">
        <v>6</v>
      </c>
      <c r="F6" s="12" t="s">
        <v>7</v>
      </c>
      <c r="G6" s="11" t="s">
        <v>8</v>
      </c>
      <c r="H6" s="89"/>
      <c r="I6" s="90"/>
      <c r="J6" s="90"/>
      <c r="K6" s="91"/>
      <c r="L6" s="92"/>
      <c r="M6" s="93"/>
      <c r="N6" s="60"/>
      <c r="O6" s="61"/>
      <c r="P6" s="60"/>
      <c r="Q6" s="61"/>
    </row>
    <row r="7" spans="1:17" ht="10.5" customHeight="1" x14ac:dyDescent="0.2">
      <c r="A7" s="13" t="s">
        <v>11</v>
      </c>
      <c r="B7" s="64" t="s">
        <v>18</v>
      </c>
      <c r="C7" s="65"/>
      <c r="D7" s="14" t="s">
        <v>12</v>
      </c>
      <c r="E7" s="14" t="s">
        <v>13</v>
      </c>
      <c r="F7" s="14" t="s">
        <v>14</v>
      </c>
      <c r="G7" s="14" t="s">
        <v>15</v>
      </c>
      <c r="H7" s="64" t="s">
        <v>16</v>
      </c>
      <c r="I7" s="66"/>
      <c r="J7" s="66"/>
      <c r="K7" s="65"/>
      <c r="L7" s="64" t="s">
        <v>17</v>
      </c>
      <c r="M7" s="65"/>
      <c r="N7" s="64" t="s">
        <v>19</v>
      </c>
      <c r="O7" s="65"/>
      <c r="P7" s="64" t="s">
        <v>20</v>
      </c>
      <c r="Q7" s="65"/>
    </row>
    <row r="8" spans="1:17" ht="10.5" customHeight="1" x14ac:dyDescent="0.2">
      <c r="A8" s="43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1:17" ht="10.5" customHeight="1" x14ac:dyDescent="0.2">
      <c r="A9" s="40" t="s">
        <v>69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2"/>
    </row>
    <row r="10" spans="1:17" ht="10.5" customHeight="1" x14ac:dyDescent="0.2">
      <c r="A10" s="68" t="s">
        <v>64</v>
      </c>
      <c r="B10" s="69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1"/>
    </row>
    <row r="11" spans="1:17" ht="10.5" customHeight="1" x14ac:dyDescent="0.2">
      <c r="A11" s="40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2"/>
    </row>
    <row r="12" spans="1:17" ht="10.5" customHeight="1" x14ac:dyDescent="0.2">
      <c r="A12" s="22" t="s">
        <v>23</v>
      </c>
      <c r="B12" s="72" t="s">
        <v>70</v>
      </c>
      <c r="C12" s="72"/>
      <c r="D12" s="28">
        <v>0.7</v>
      </c>
      <c r="E12" s="15" t="s">
        <v>30</v>
      </c>
      <c r="F12" s="24"/>
      <c r="G12" s="23">
        <v>1</v>
      </c>
      <c r="H12" s="74">
        <v>5</v>
      </c>
      <c r="I12" s="74"/>
      <c r="J12" s="74"/>
      <c r="K12" s="74"/>
      <c r="L12" s="73"/>
      <c r="M12" s="73"/>
      <c r="N12" s="75">
        <f>D12*G12</f>
        <v>0.7</v>
      </c>
      <c r="O12" s="73"/>
      <c r="P12" s="76">
        <f>L12*N12*100</f>
        <v>0</v>
      </c>
      <c r="Q12" s="76"/>
    </row>
    <row r="13" spans="1:17" ht="10.5" customHeight="1" x14ac:dyDescent="0.2">
      <c r="A13" s="43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17" ht="23.25" customHeight="1" x14ac:dyDescent="0.2">
      <c r="A14" s="47" t="s">
        <v>33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9"/>
    </row>
    <row r="15" spans="1:17" ht="21.95" customHeight="1" x14ac:dyDescent="0.2">
      <c r="A15" s="46" t="s">
        <v>34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</row>
    <row r="16" spans="1:17" ht="30.75" customHeight="1" x14ac:dyDescent="0.2">
      <c r="A16" s="46" t="s">
        <v>35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</row>
    <row r="17" spans="1:17" ht="140.25" customHeight="1" x14ac:dyDescent="0.2">
      <c r="A17" s="50" t="s">
        <v>24</v>
      </c>
      <c r="B17" s="51" t="s">
        <v>38</v>
      </c>
      <c r="C17" s="51"/>
      <c r="D17" s="52">
        <v>0.05</v>
      </c>
      <c r="E17" s="15" t="s">
        <v>27</v>
      </c>
      <c r="F17" s="17" t="s">
        <v>21</v>
      </c>
      <c r="G17" s="18">
        <v>0.33329999999999999</v>
      </c>
      <c r="H17" s="51" t="s">
        <v>68</v>
      </c>
      <c r="I17" s="54"/>
      <c r="J17" s="54"/>
      <c r="K17" s="54"/>
      <c r="L17" s="55"/>
      <c r="M17" s="56"/>
      <c r="N17" s="57">
        <v>1.6667000000000001E-2</v>
      </c>
      <c r="O17" s="57"/>
      <c r="P17" s="94">
        <f>L17*N17*100</f>
        <v>0</v>
      </c>
      <c r="Q17" s="94"/>
    </row>
    <row r="18" spans="1:17" ht="140.25" customHeight="1" x14ac:dyDescent="0.2">
      <c r="A18" s="50"/>
      <c r="B18" s="51"/>
      <c r="C18" s="51"/>
      <c r="D18" s="52"/>
      <c r="E18" s="15" t="s">
        <v>28</v>
      </c>
      <c r="F18" s="17" t="s">
        <v>22</v>
      </c>
      <c r="G18" s="18">
        <v>0.33329999999999999</v>
      </c>
      <c r="H18" s="51"/>
      <c r="I18" s="54"/>
      <c r="J18" s="54"/>
      <c r="K18" s="54"/>
      <c r="L18" s="55"/>
      <c r="M18" s="56"/>
      <c r="N18" s="57">
        <v>1.6667000000000001E-2</v>
      </c>
      <c r="O18" s="57"/>
      <c r="P18" s="94">
        <f>L18*N18*100</f>
        <v>0</v>
      </c>
      <c r="Q18" s="94"/>
    </row>
    <row r="19" spans="1:17" ht="153.75" customHeight="1" x14ac:dyDescent="0.2">
      <c r="A19" s="50"/>
      <c r="B19" s="51"/>
      <c r="C19" s="51"/>
      <c r="D19" s="53"/>
      <c r="E19" s="15" t="s">
        <v>36</v>
      </c>
      <c r="F19" s="17" t="s">
        <v>37</v>
      </c>
      <c r="G19" s="18">
        <v>0.33329999999999999</v>
      </c>
      <c r="H19" s="54"/>
      <c r="I19" s="54"/>
      <c r="J19" s="54"/>
      <c r="K19" s="54"/>
      <c r="L19" s="55"/>
      <c r="M19" s="56"/>
      <c r="N19" s="57">
        <v>1.6667000000000001E-2</v>
      </c>
      <c r="O19" s="57"/>
      <c r="P19" s="94">
        <f>L19*N19*100</f>
        <v>0</v>
      </c>
      <c r="Q19" s="94"/>
    </row>
    <row r="20" spans="1:17" ht="17.25" customHeight="1" x14ac:dyDescent="0.2">
      <c r="A20" s="46">
        <v>5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</row>
    <row r="21" spans="1:17" ht="21.75" customHeight="1" x14ac:dyDescent="0.2">
      <c r="A21" s="4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</row>
    <row r="22" spans="1:17" ht="69.95" customHeight="1" x14ac:dyDescent="0.2">
      <c r="A22" s="22" t="s">
        <v>25</v>
      </c>
      <c r="B22" s="97" t="s">
        <v>41</v>
      </c>
      <c r="C22" s="98"/>
      <c r="D22" s="29">
        <v>0.05</v>
      </c>
      <c r="E22" s="16" t="s">
        <v>29</v>
      </c>
      <c r="F22" s="21" t="s">
        <v>39</v>
      </c>
      <c r="G22" s="18">
        <v>1</v>
      </c>
      <c r="H22" s="99" t="s">
        <v>40</v>
      </c>
      <c r="I22" s="100"/>
      <c r="J22" s="100"/>
      <c r="K22" s="98"/>
      <c r="L22" s="109"/>
      <c r="M22" s="109"/>
      <c r="N22" s="95">
        <f>D22*G22</f>
        <v>0.05</v>
      </c>
      <c r="O22" s="96"/>
      <c r="P22" s="76">
        <f t="shared" ref="P22:P34" si="0">L22*N22*100</f>
        <v>0</v>
      </c>
      <c r="Q22" s="76"/>
    </row>
    <row r="23" spans="1:17" ht="17.25" customHeight="1" x14ac:dyDescent="0.2">
      <c r="A23" s="46" t="s">
        <v>42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</row>
    <row r="24" spans="1:17" ht="17.25" customHeight="1" x14ac:dyDescent="0.2">
      <c r="A24" s="46" t="s">
        <v>43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</row>
    <row r="25" spans="1:17" ht="69.95" customHeight="1" x14ac:dyDescent="0.2">
      <c r="A25" s="22" t="s">
        <v>44</v>
      </c>
      <c r="B25" s="97"/>
      <c r="C25" s="98"/>
      <c r="D25" s="30">
        <v>0.05</v>
      </c>
      <c r="E25" s="16" t="s">
        <v>45</v>
      </c>
      <c r="F25" s="31" t="s">
        <v>46</v>
      </c>
      <c r="G25" s="18">
        <v>1</v>
      </c>
      <c r="H25" s="99" t="s">
        <v>47</v>
      </c>
      <c r="I25" s="100"/>
      <c r="J25" s="100"/>
      <c r="K25" s="98"/>
      <c r="L25" s="55"/>
      <c r="M25" s="38"/>
      <c r="N25" s="95">
        <f>D25*G25</f>
        <v>0.05</v>
      </c>
      <c r="O25" s="96"/>
      <c r="P25" s="76">
        <f t="shared" ref="P25" si="1">L25*N25*100</f>
        <v>0</v>
      </c>
      <c r="Q25" s="76"/>
    </row>
    <row r="26" spans="1:17" ht="17.25" customHeight="1" x14ac:dyDescent="0.2">
      <c r="A26" s="46" t="s">
        <v>48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7" spans="1:17" ht="17.25" customHeight="1" x14ac:dyDescent="0.2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</row>
    <row r="28" spans="1:17" ht="69.95" customHeight="1" x14ac:dyDescent="0.2">
      <c r="A28" s="22" t="s">
        <v>49</v>
      </c>
      <c r="B28" s="97" t="s">
        <v>50</v>
      </c>
      <c r="C28" s="98"/>
      <c r="D28" s="30">
        <v>0.05</v>
      </c>
      <c r="E28" s="16" t="s">
        <v>51</v>
      </c>
      <c r="F28" s="21" t="s">
        <v>52</v>
      </c>
      <c r="G28" s="33">
        <v>1</v>
      </c>
      <c r="H28" s="99" t="s">
        <v>65</v>
      </c>
      <c r="I28" s="100"/>
      <c r="J28" s="100"/>
      <c r="K28" s="98"/>
      <c r="L28" s="109"/>
      <c r="M28" s="109"/>
      <c r="N28" s="95">
        <f>D28*G28</f>
        <v>0.05</v>
      </c>
      <c r="O28" s="96"/>
      <c r="P28" s="76">
        <f t="shared" si="0"/>
        <v>0</v>
      </c>
      <c r="Q28" s="76"/>
    </row>
    <row r="29" spans="1:17" ht="17.25" customHeight="1" x14ac:dyDescent="0.2">
      <c r="A29" s="46" t="s">
        <v>60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</row>
    <row r="30" spans="1:17" ht="17.25" customHeight="1" x14ac:dyDescent="0.2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</row>
    <row r="31" spans="1:17" ht="69.95" customHeight="1" x14ac:dyDescent="0.2">
      <c r="A31" s="22" t="s">
        <v>55</v>
      </c>
      <c r="B31" s="37" t="s">
        <v>57</v>
      </c>
      <c r="C31" s="38"/>
      <c r="D31" s="30">
        <v>0.05</v>
      </c>
      <c r="E31" s="16" t="s">
        <v>53</v>
      </c>
      <c r="F31" s="31" t="s">
        <v>58</v>
      </c>
      <c r="G31" s="18">
        <v>1</v>
      </c>
      <c r="H31" s="101" t="s">
        <v>66</v>
      </c>
      <c r="I31" s="102"/>
      <c r="J31" s="102"/>
      <c r="K31" s="38"/>
      <c r="L31" s="109"/>
      <c r="M31" s="109"/>
      <c r="N31" s="95">
        <f>D31*G31</f>
        <v>0.05</v>
      </c>
      <c r="O31" s="96"/>
      <c r="P31" s="76">
        <f t="shared" si="0"/>
        <v>0</v>
      </c>
      <c r="Q31" s="76"/>
    </row>
    <row r="32" spans="1:17" ht="17.25" customHeight="1" x14ac:dyDescent="0.2">
      <c r="A32" s="46" t="s">
        <v>61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</row>
    <row r="33" spans="1:17" ht="17.25" customHeight="1" x14ac:dyDescent="0.2">
      <c r="A33" s="46" t="s">
        <v>62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</row>
    <row r="34" spans="1:17" ht="69.95" customHeight="1" x14ac:dyDescent="0.2">
      <c r="A34" s="22" t="s">
        <v>56</v>
      </c>
      <c r="B34" s="39" t="s">
        <v>59</v>
      </c>
      <c r="C34" s="36"/>
      <c r="D34" s="30">
        <v>0.05</v>
      </c>
      <c r="E34" s="16" t="s">
        <v>54</v>
      </c>
      <c r="F34" s="31" t="s">
        <v>63</v>
      </c>
      <c r="G34" s="18">
        <v>1</v>
      </c>
      <c r="H34" s="34" t="s">
        <v>67</v>
      </c>
      <c r="I34" s="35"/>
      <c r="J34" s="35"/>
      <c r="K34" s="36"/>
      <c r="L34" s="109"/>
      <c r="M34" s="109"/>
      <c r="N34" s="95">
        <v>0.05</v>
      </c>
      <c r="O34" s="96"/>
      <c r="P34" s="76">
        <f t="shared" si="0"/>
        <v>0</v>
      </c>
      <c r="Q34" s="76"/>
    </row>
    <row r="35" spans="1:17" ht="18" customHeight="1" x14ac:dyDescent="0.2">
      <c r="A35" s="112"/>
      <c r="B35" s="113"/>
      <c r="C35" s="114"/>
      <c r="D35" s="26">
        <f>SUM(D22,D17,D12,D25,D28,D31,D34)</f>
        <v>1</v>
      </c>
      <c r="E35" s="115"/>
      <c r="F35" s="114"/>
      <c r="G35" s="27"/>
      <c r="H35" s="112"/>
      <c r="I35" s="113"/>
      <c r="J35" s="113"/>
      <c r="K35" s="114"/>
      <c r="L35" s="112"/>
      <c r="M35" s="114"/>
      <c r="N35" s="116">
        <f>SUM(N22:O34,N19,N17,N12,N18)</f>
        <v>1.0000009999999999</v>
      </c>
      <c r="O35" s="117"/>
      <c r="P35" s="110">
        <f>SUM(P22:Q34,P19,P17,P12,P18)</f>
        <v>0</v>
      </c>
      <c r="Q35" s="111"/>
    </row>
    <row r="36" spans="1:17" ht="15.75" customHeight="1" x14ac:dyDescent="0.2">
      <c r="F36" s="25"/>
    </row>
    <row r="37" spans="1:17" ht="12" customHeight="1" x14ac:dyDescent="0.2"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</row>
    <row r="38" spans="1:17" ht="11.25" customHeight="1" x14ac:dyDescent="0.2"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</row>
    <row r="39" spans="1:17" ht="7.5" customHeight="1" x14ac:dyDescent="0.2">
      <c r="A39" s="19"/>
      <c r="B39" s="19"/>
      <c r="C39" s="19"/>
      <c r="D39" s="19"/>
      <c r="E39" s="8"/>
      <c r="F39" s="19"/>
      <c r="G39" s="19"/>
      <c r="H39" s="19"/>
      <c r="I39" s="19"/>
      <c r="J39" s="19"/>
      <c r="K39" s="19"/>
      <c r="L39" s="19"/>
      <c r="M39" s="19"/>
      <c r="N39" s="19"/>
    </row>
    <row r="40" spans="1:17" ht="12" customHeight="1" x14ac:dyDescent="0.2">
      <c r="A40" s="6"/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</row>
    <row r="41" spans="1:17" ht="12.75" customHeight="1" x14ac:dyDescent="0.2"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</row>
    <row r="42" spans="1:17" ht="12.75" customHeight="1" x14ac:dyDescent="0.2">
      <c r="B42" s="7"/>
      <c r="C42" s="7"/>
      <c r="D42" s="7"/>
      <c r="E42" s="9"/>
      <c r="F42" s="7"/>
      <c r="G42" s="7"/>
      <c r="H42" s="7"/>
      <c r="I42" s="7"/>
      <c r="J42" s="7"/>
      <c r="K42" s="7"/>
      <c r="L42" s="7"/>
      <c r="M42" s="7"/>
      <c r="N42" s="7"/>
    </row>
    <row r="43" spans="1:17" ht="12" customHeight="1" x14ac:dyDescent="0.2">
      <c r="A43" s="6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</row>
    <row r="44" spans="1:17" ht="31.5" customHeight="1" x14ac:dyDescent="0.2"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</row>
    <row r="45" spans="1:17" ht="10.5" customHeight="1" x14ac:dyDescent="0.2">
      <c r="B45" s="19"/>
      <c r="C45" s="19"/>
      <c r="D45" s="19"/>
      <c r="E45" s="8"/>
      <c r="F45" s="19"/>
      <c r="G45" s="19"/>
      <c r="H45" s="19"/>
      <c r="I45" s="19"/>
      <c r="J45" s="19"/>
      <c r="K45" s="19"/>
      <c r="L45" s="19"/>
      <c r="M45" s="19"/>
      <c r="N45" s="19"/>
      <c r="O45" s="19"/>
    </row>
    <row r="46" spans="1:17" ht="27" customHeight="1" x14ac:dyDescent="0.2">
      <c r="A46" s="6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</row>
    <row r="47" spans="1:17" ht="12.75" customHeight="1" x14ac:dyDescent="0.2">
      <c r="B47" s="19"/>
      <c r="C47" s="19"/>
      <c r="D47" s="19"/>
      <c r="E47" s="8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1:17" ht="47.25" customHeight="1" x14ac:dyDescent="0.2">
      <c r="A48" s="6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</row>
    <row r="49" spans="1:15" ht="12.75" customHeight="1" x14ac:dyDescent="0.2">
      <c r="B49" s="19"/>
      <c r="C49" s="19"/>
      <c r="D49" s="19"/>
      <c r="E49" s="8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t="28.5" customHeight="1" x14ac:dyDescent="0.2">
      <c r="A50" s="6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</row>
    <row r="51" spans="1:15" ht="21" customHeight="1" x14ac:dyDescent="0.2"/>
    <row r="52" spans="1:15" ht="15" customHeight="1" x14ac:dyDescent="0.2"/>
    <row r="53" spans="1:15" ht="9" customHeight="1" x14ac:dyDescent="0.2"/>
    <row r="54" spans="1:15" ht="9" customHeight="1" x14ac:dyDescent="0.2"/>
    <row r="55" spans="1:15" ht="9" customHeight="1" x14ac:dyDescent="0.2"/>
    <row r="56" spans="1:15" ht="21" customHeight="1" x14ac:dyDescent="0.2"/>
    <row r="57" spans="1:15" ht="11.1" customHeight="1" x14ac:dyDescent="0.2"/>
    <row r="58" spans="1:15" x14ac:dyDescent="0.2">
      <c r="A58" s="2" t="s">
        <v>9</v>
      </c>
    </row>
  </sheetData>
  <mergeCells count="89">
    <mergeCell ref="A24:Q24"/>
    <mergeCell ref="A23:Q23"/>
    <mergeCell ref="B25:C25"/>
    <mergeCell ref="H25:K25"/>
    <mergeCell ref="L25:M25"/>
    <mergeCell ref="N25:O25"/>
    <mergeCell ref="P25:Q25"/>
    <mergeCell ref="A20:Q20"/>
    <mergeCell ref="A21:Q21"/>
    <mergeCell ref="L22:M22"/>
    <mergeCell ref="N22:O22"/>
    <mergeCell ref="P18:Q18"/>
    <mergeCell ref="H22:K22"/>
    <mergeCell ref="B22:C22"/>
    <mergeCell ref="L34:M34"/>
    <mergeCell ref="N34:O34"/>
    <mergeCell ref="L18:M18"/>
    <mergeCell ref="P35:Q35"/>
    <mergeCell ref="B46:O46"/>
    <mergeCell ref="A35:C35"/>
    <mergeCell ref="E35:F35"/>
    <mergeCell ref="H35:K35"/>
    <mergeCell ref="L35:M35"/>
    <mergeCell ref="N35:O35"/>
    <mergeCell ref="P34:Q34"/>
    <mergeCell ref="P22:Q22"/>
    <mergeCell ref="L28:M28"/>
    <mergeCell ref="N28:O28"/>
    <mergeCell ref="P28:Q28"/>
    <mergeCell ref="L31:M31"/>
    <mergeCell ref="B48:O48"/>
    <mergeCell ref="B50:O50"/>
    <mergeCell ref="B37:O37"/>
    <mergeCell ref="B38:O38"/>
    <mergeCell ref="B40:O40"/>
    <mergeCell ref="B41:O41"/>
    <mergeCell ref="B43:O43"/>
    <mergeCell ref="B44:O44"/>
    <mergeCell ref="N31:O31"/>
    <mergeCell ref="P31:Q31"/>
    <mergeCell ref="A26:Q26"/>
    <mergeCell ref="A27:Q27"/>
    <mergeCell ref="B28:C28"/>
    <mergeCell ref="H28:K28"/>
    <mergeCell ref="A29:Q29"/>
    <mergeCell ref="A30:Q30"/>
    <mergeCell ref="H31:K31"/>
    <mergeCell ref="P17:Q17"/>
    <mergeCell ref="L19:M19"/>
    <mergeCell ref="N19:O19"/>
    <mergeCell ref="P19:Q19"/>
    <mergeCell ref="N18:O18"/>
    <mergeCell ref="D4:F4"/>
    <mergeCell ref="A5:D5"/>
    <mergeCell ref="E5:G5"/>
    <mergeCell ref="H5:K6"/>
    <mergeCell ref="L5:M6"/>
    <mergeCell ref="A8:Q8"/>
    <mergeCell ref="A9:Q9"/>
    <mergeCell ref="A10:Q10"/>
    <mergeCell ref="B12:C12"/>
    <mergeCell ref="L12:M12"/>
    <mergeCell ref="H12:K12"/>
    <mergeCell ref="N12:O12"/>
    <mergeCell ref="P12:Q12"/>
    <mergeCell ref="P5:Q6"/>
    <mergeCell ref="B6:C6"/>
    <mergeCell ref="B7:C7"/>
    <mergeCell ref="H7:K7"/>
    <mergeCell ref="L7:M7"/>
    <mergeCell ref="N7:O7"/>
    <mergeCell ref="P7:Q7"/>
    <mergeCell ref="N5:O6"/>
    <mergeCell ref="H34:K34"/>
    <mergeCell ref="B31:C31"/>
    <mergeCell ref="B34:C34"/>
    <mergeCell ref="A11:Q11"/>
    <mergeCell ref="A13:Q13"/>
    <mergeCell ref="A32:Q32"/>
    <mergeCell ref="A33:Q33"/>
    <mergeCell ref="A14:Q14"/>
    <mergeCell ref="A15:Q15"/>
    <mergeCell ref="A16:Q16"/>
    <mergeCell ref="A17:A19"/>
    <mergeCell ref="B17:C19"/>
    <mergeCell ref="D17:D19"/>
    <mergeCell ref="H17:K19"/>
    <mergeCell ref="L17:M17"/>
    <mergeCell ref="N17:O17"/>
  </mergeCells>
  <pageMargins left="0.70866141732283472" right="0.70866141732283472" top="0.15748031496062992" bottom="0" header="0" footer="0"/>
  <pageSetup paperSize="9" scale="51" orientation="portrait" r:id="rId1"/>
  <rowBreaks count="2" manualBreakCount="2">
    <brk id="19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Bieter</vt:lpstr>
      <vt:lpstr>Bieter!Druckbereich</vt:lpstr>
      <vt:lpstr>Bieter!Drucktitel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Hoffacker, Bernd</dc:creator>
  <cp:lastModifiedBy>Ter Steeg, Ingo</cp:lastModifiedBy>
  <cp:lastPrinted>2026-05-19T06:53:41Z</cp:lastPrinted>
  <dcterms:created xsi:type="dcterms:W3CDTF">2020-04-27T09:25:43Z</dcterms:created>
  <dcterms:modified xsi:type="dcterms:W3CDTF">2026-07-27T05:42:40Z</dcterms:modified>
</cp:coreProperties>
</file>